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4127ACA-BF54-4A1E-B358-BBAA1B86C2F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D18" i="19"/>
  <c r="F12" i="21"/>
  <c r="J51" i="19"/>
  <c r="L38" i="19" l="1"/>
  <c r="L40" i="19" s="1"/>
  <c r="D26" i="9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A32" i="7"/>
  <c r="F25" i="19"/>
  <c r="D25" i="19"/>
  <c r="D21" i="19"/>
  <c r="E38" i="22" l="1"/>
  <c r="D54" i="9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C29" i="7"/>
  <c r="A54" i="9" l="1"/>
  <c r="A55" i="9" s="1"/>
  <c r="A56" i="9" s="1"/>
  <c r="A57" i="9" s="1"/>
  <c r="A58" i="9" s="1"/>
  <c r="A39" i="10"/>
  <c r="A40" i="10" s="1"/>
  <c r="A41" i="10" s="1"/>
  <c r="A42" i="10" s="1"/>
  <c r="A43" i="10" s="1"/>
  <c r="A44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7" i="19" s="1"/>
  <c r="A52" i="7"/>
  <c r="A53" i="7" s="1"/>
  <c r="A54" i="7" s="1"/>
  <c r="A55" i="7" s="1"/>
  <c r="A56" i="7" s="1"/>
  <c r="A57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73" i="7" s="1"/>
  <c r="A60" i="19"/>
  <c r="A61" i="19" s="1"/>
  <c r="A62" i="19" s="1"/>
  <c r="A63" i="19" s="1"/>
  <c r="A64" i="19" s="1"/>
  <c r="B25" i="9"/>
  <c r="A56" i="10" l="1"/>
  <c r="A57" i="10" s="1"/>
  <c r="A58" i="10" s="1"/>
  <c r="A59" i="10" s="1"/>
  <c r="A60" i="10" s="1"/>
  <c r="A78" i="7"/>
  <c r="A74" i="7"/>
  <c r="A75" i="7" s="1"/>
  <c r="A76" i="7" s="1"/>
  <c r="A67" i="19"/>
  <c r="A68" i="19" s="1"/>
  <c r="A69" i="19" s="1"/>
  <c r="A70" i="19" s="1"/>
  <c r="D36" i="19"/>
  <c r="A61" i="10" l="1"/>
  <c r="A62" i="10" s="1"/>
  <c r="A63" i="10" s="1"/>
  <c r="A65" i="10"/>
  <c r="D15" i="10" l="1"/>
  <c r="C25" i="7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E26" i="9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<sst xmlns="http://schemas.openxmlformats.org/spreadsheetml/2006/main" count="572" uniqueCount="332">
  <si>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</si>
  <si>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</si>
  <si>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</si>
  <si>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</si>
  <si>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</si>
  <si>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</si>
  <si>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</si>
  <si>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</si>
  <si>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</si>
  <si>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</si>
  <si>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</si>
  <si>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</si>
  <si>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</si>
  <si>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</si>
  <si>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</si>
  <si>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</si>
  <si>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</si>
  <si>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</si>
  <si>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</si>
  <si>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</si>
  <si>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</si>
  <si>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</si>
  <si>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</si>
  <si>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</si>
  <si>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</si>
  <si>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</si>
  <si>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</si>
  <si>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</si>
  <si>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</si>
  <si>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</si>
  <si>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</si>
  <si>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</si>
  <si>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</si>
  <si>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</si>
  <si>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</si>
  <si>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</si>
  <si>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</si>
  <si>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</si>
  <si>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</si>
  <si>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</si>
  <si>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</si>
  <si>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</si>
  <si>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</si>
  <si>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</si>
  <si>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</si>
  <si>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</si>
  <si>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</si>
  <si>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</si>
  <si>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</si>
  <si>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</si>
  <si>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</si>
  <si>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</si>
  <si>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</si>
  <si>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</si>
  <si>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</si>
  <si>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</si>
  <si>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</si>
  <si>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</si>
  <si>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</si>
  <si>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</si>
  <si>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</si>
  <si>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</si>
  <si>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</si>
  <si>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</si>
  <si>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</si>
  <si>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</si>
  <si>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</si>
  <si>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</si>
  <si>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</si>
  <si>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</si>
  <si>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</si>
  <si>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</si>
  <si>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</si>
  <si>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</si>
  <si>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</si>
  <si>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</si>
  <si>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</si>
  <si>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</si>
  <si>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</si>
  <si>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</si>
  <si>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</si>
  <si>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</si>
  <si>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</si>
  <si>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</si>
  <si>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</si>
  <si>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</si>
  <si>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</si>
  <si>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</si>
  <si>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</si>
  <si>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</si>
  <si>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</si>
  <si>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</si>
  <si>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</si>
  <si>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</si>
  <si>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</si>
  <si>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</si>
  <si>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</si>
  <si>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</si>
  <si>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</si>
  <si>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</si>
  <si>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</si>
  <si>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</si>
  <si>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</si>
  <si>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</si>
  <si>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</si>
  <si>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</si>
  <si>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</si>
  <si>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</si>
  <si>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</si>
  <si>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</si>
  <si>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</si>
  <si>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</si>
  <si>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</si>
  <si>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</si>
  <si>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</si>
  <si>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</si>
  <si>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</si>
  <si>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</si>
  <si>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</si>
  <si>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</si>
  <si>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</si>
  <si>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</si>
  <si>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</si>
  <si>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</si>
  <si>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</si>
  <si>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</si>
  <si>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</si>
  <si>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</si>
  <si>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</si>
  <si>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</si>
  <si>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</si>
  <si>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</si>
  <si>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</si>
  <si>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</si>
  <si>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</si>
  <si>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</si>
  <si>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</si>
  <si>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</si>
  <si>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</si>
  <si>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</si>
  <si>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</si>
  <si>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</si>
  <si>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</si>
  <si>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</si>
  <si>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</si>
  <si>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</si>
  <si>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</si>
  <si>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</si>
  <si>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</si>
  <si>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</si>
  <si>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</si>
  <si>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</si>
  <si>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</si>
  <si>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</si>
  <si>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</si>
  <si>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</si>
  <si>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</si>
  <si>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</si>
  <si>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</si>
  <si>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</si>
  <si>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</si>
  <si>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</si>
  <si>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</si>
  <si>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</si>
  <si>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</si>
  <si>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</si>
  <si>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</si>
  <si>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</si>
  <si>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</si>
  <si>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</si>
  <si>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</si>
  <si>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</si>
  <si>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</si>
  <si>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</si>
  <si>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</si>
  <si>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</si>
  <si>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</si>
  <si>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</si>
  <si>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</si>
  <si>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</si>
  <si>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</si>
  <si>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</si>
  <si>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</si>
  <si>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</si>
  <si>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</si>
  <si>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</si>
  <si>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</si>
  <si>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</si>
  <si>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</si>
  <si>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</si>
  <si>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</si>
  <si>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</si>
  <si>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</si>
  <si>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</si>
  <si>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</si>
  <si>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</si>
  <si>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</si>
  <si>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</si>
  <si>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</si>
  <si>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</si>
  <si>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</si>
  <si>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</si>
  <si>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</si>
  <si>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</si>
  <si>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</si>
  <si>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</si>
  <si>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</si>
  <si>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</si>
  <si>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</si>
  <si>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</si>
  <si>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</si>
  <si>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</si>
  <si>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</si>
  <si>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</si>
  <si>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</si>
  <si>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</si>
  <si>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</si>
  <si>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</si>
  <si>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</si>
  <si>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</si>
  <si>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</si>
  <si>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</si>
  <si>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</si>
  <si>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</si>
  <si>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</si>
  <si>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</si>
  <si>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</si>
  <si>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</si>
  <si>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</si>
  <si>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</si>
  <si>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</si>
  <si>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</si>
  <si>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</si>
  <si>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</si>
  <si>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</si>
  <si>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</si>
  <si>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</si>
  <si>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</si>
  <si>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</si>
  <si>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</si>
  <si>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</si>
  <si>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</si>
  <si>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</si>
  <si>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</si>
  <si>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</si>
  <si>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</si>
  <si>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</si>
  <si>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</si>
  <si>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</si>
  <si>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</si>
  <si>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</si>
  <si>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</si>
  <si>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</si>
  <si>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</si>
  <si>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</si>
  <si>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</si>
  <si>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</si>
  <si>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</si>
  <si>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</si>
  <si>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</si>
  <si>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</si>
  <si>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</si>
  <si>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</si>
  <si>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</si>
  <si>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</si>
  <si>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</si>
  <si>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</si>
  <si>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</si>
  <si>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</si>
  <si>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</si>
  <si>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</si>
  <si>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</si>
  <si>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</si>
  <si>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</si>
  <si>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</si>
  <si>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</si>
  <si>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</si>
  <si>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</si>
  <si>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</si>
  <si>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</si>
  <si>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</si>
  <si>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</si>
  <si>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</si>
  <si>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</si>
  <si>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</si>
  <si>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</si>
  <si>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</si>
  <si>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</si>
  <si>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</si>
  <si>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</si>
  <si>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</si>
  <si>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</si>
  <si>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</si>
  <si>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</si>
  <si>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</si>
  <si>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</si>
  <si>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</si>
  <si>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</si>
  <si>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</si>
  <si>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</si>
  <si>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</si>
  <si>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</si>
  <si>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</si>
  <si>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</si>
  <si>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</si>
  <si>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</si>
  <si>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</si>
  <si>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</si>
  <si>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</si>
  <si>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</si>
  <si>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</si>
  <si>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</si>
  <si>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</si>
  <si>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</si>
  <si>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</si>
  <si>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</si>
  <si>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</si>
  <si>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</si>
  <si>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</si>
  <si>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</si>
  <si>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</si>
  <si>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</si>
  <si>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</si>
  <si>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հ․106մսուր-մանկապարտեզ» ՀՈԱԿ-ի </t>
  </si>
  <si>
    <t>Սուբսիդիա ջրամատակարարման գծով</t>
  </si>
  <si>
    <t>2025թ.  ֆինանսական մուտքերի վերաբերյալ</t>
  </si>
  <si>
    <t>Անահիտ Մարգարյան</t>
  </si>
  <si>
    <t>Անահիտ Հովհաննիսյան</t>
  </si>
  <si>
    <t>ըստ տեղեկանքի կոմունալ վճարների վերաբերյալ</t>
  </si>
  <si>
    <t>ըստ տեղեկանքի սննդի ծախսի գծով ՝       76 ցուց.եր/թիվ</t>
  </si>
  <si>
    <t>ըստ 3խմբի համար  սահմանված ծախս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</si>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</sst>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8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QAgAFAATQAAAAAAAAAAAAAAAAAAAAAAAAAAAAAAAAAAAAAAAAAAAAAAAAAAAAAAAAAAAAAAAAAAAAAAAAAAAAAAAAAAAAAAAAAAAAAAAAAAAAAAAAAAAAAAAAAAAAAAAADpBwwABQAaABQAA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TM2WjAjBgkqhkiG9w0BCQQxFgQUqp92E6KKxQAn1BIeBW6AULEGNjEwKwYLKoZIhvcNAQkQAgwxHDAaMBgwFgQUK2DY8Flrruk/JuoGGlIdRn+9y9EwDQYJKoZIhvcNAQEBBQAEggEARjhmo7QV1Z/CO3+keZwO2uEwrvypgRINOfjjRs8IbaLbhxx2H7wHTDirdLKioGC3XRONY5yNI5QuOc13cY4MipeCXuSWqZBJojKBfWUHpN48ZQr6oyHcza/VvZ1jMKq2cUBD6W5aGTP+TYcBtEbCpggpkMlRtQ/v1aLaj6TzlaSu6mnqdheliunWgnw5qpCIyME7eXkJOhHMmfpY/vMhOj3RsNRQeH8FBR352fnWJIAxiDg/5TWt2ofNPHMqilzJgz4uKe1sQd5MPFsYz3vqBS8c3NUXpHhO1T1i3zVHCFWY6kJ8rDiGuySAIjGgtnWkznwMhc/g9xVLYA8JT0UpB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QAgAFAATQAAAAAAAAAAAAAAAAAAAAAAAAAAAAAAAAAAAAAAAAAAAAAAAAAAAAAAAAAAAAAAAAAAAAAAAAAAAAAAAAAAAAAAAAAAAAAAAAAAAAAAAAAAAAAAAAAAAAAAAADpBwwABQAaABQAA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TM5WjAjBgkqhkiG9w0BCQQxFgQUO+TzMaiQB3vr4QoEAKLz66b/oK4wKwYLKoZIhvcNAQkQAgwxHDAaMBgwFgQUK2DY8Flrruk/JuoGGlIdRn+9y9EwDQYJKoZIhvcNAQEBBQAEggEAX1+3jgr1PM4uogbJpGx/bKxsNkBBezLHV4rSuWinOveylmvXbE++2gId00ZYxJixbyJtqojaL9l1oWactZxtWLepIuHzNt4YYP5VGtbnT7oLjsxMJf8YQ56UWw9o86AfbmuDjDM8xxk7x86W/uRFub6PVIctE3GUbRaS/03uaC4oxHbJrYDqSZYqvClfy9W/LryOrEpKVUa+gvZ4cW0pfp29f6zvLvWMrc9m3tJTeJTHjlT9iBZnE2E4ZDn4i8FvbC9Ea8C98vPIDuAkXZg4YrTzaXXIhFLMXoUNFZyRPgZf9ZWujqI0NP0rLbAbjdHfPI/EUfKuXPkZbrKK0Bwbf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949EAD3-B8B2-C392-E8A3-063F221A6C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74A6DDB0-82BD-F7C3-F344-8EE396C15B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09">
        <v>199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199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57" t="s">
        <v>40</v>
      </c>
      <c r="B12" s="457"/>
      <c r="C12" s="457"/>
      <c r="D12" s="457"/>
      <c r="E12" s="457"/>
      <c r="F12" s="351"/>
    </row>
    <row r="13" spans="1:10" ht="20.45" customHeight="1">
      <c r="A13" s="458" t="s">
        <v>323</v>
      </c>
      <c r="B13" s="458"/>
      <c r="C13" s="458"/>
      <c r="D13" s="458"/>
      <c r="E13" s="458"/>
      <c r="F13" s="344" t="s">
        <v>194</v>
      </c>
    </row>
    <row r="14" spans="1:10" ht="18.75" customHeight="1">
      <c r="A14" s="459" t="s">
        <v>286</v>
      </c>
      <c r="B14" s="459"/>
      <c r="C14" s="459"/>
      <c r="D14" s="459"/>
      <c r="E14" s="459"/>
      <c r="F14" s="352"/>
      <c r="G14" s="29"/>
      <c r="H14" s="29"/>
      <c r="I14" s="29"/>
      <c r="J14" s="29"/>
    </row>
    <row r="15" spans="1:10" ht="25.5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" customHeight="1">
      <c r="A17" s="59">
        <v>1</v>
      </c>
      <c r="B17" s="12" t="s">
        <v>113</v>
      </c>
      <c r="C17" s="369"/>
      <c r="D17" s="216">
        <v>54010.3</v>
      </c>
      <c r="E17" s="220"/>
      <c r="F17" s="144"/>
    </row>
    <row r="18" spans="1:6" ht="20.25" customHeight="1">
      <c r="A18" s="59">
        <f>+A17+1</f>
        <v>2</v>
      </c>
      <c r="B18" s="12" t="s">
        <v>216</v>
      </c>
      <c r="C18" s="369"/>
      <c r="D18" s="435">
        <f>SUM(D19:D20)</f>
        <v>34.67</v>
      </c>
      <c r="E18" s="220"/>
      <c r="F18" s="144"/>
    </row>
    <row r="19" spans="1:6" s="348" customFormat="1" ht="23.25" customHeight="1">
      <c r="A19" s="345">
        <f>+A18+0.1</f>
        <v>2.1</v>
      </c>
      <c r="B19" s="346" t="s">
        <v>217</v>
      </c>
      <c r="C19" s="346"/>
      <c r="D19" s="436">
        <v>34.67</v>
      </c>
      <c r="E19" s="347"/>
      <c r="F19" s="349"/>
    </row>
    <row r="20" spans="1:6" s="348" customFormat="1" ht="27" hidden="1" customHeight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hidden="1" customHeight="1">
      <c r="A21" s="59">
        <f>+A18+1</f>
        <v>3</v>
      </c>
      <c r="B21" s="12" t="s">
        <v>219</v>
      </c>
      <c r="C21" s="369"/>
      <c r="D21" s="435">
        <f>SUM(D22:D23)</f>
        <v>0</v>
      </c>
      <c r="E21" s="220"/>
      <c r="F21" s="144"/>
    </row>
    <row r="22" spans="1:6" s="348" customFormat="1" hidden="1">
      <c r="A22" s="345">
        <f>+A21+0.1</f>
        <v>3.1</v>
      </c>
      <c r="B22" s="346" t="s">
        <v>220</v>
      </c>
      <c r="C22" s="346"/>
      <c r="D22" s="436"/>
      <c r="E22" s="347"/>
      <c r="F22" s="349"/>
    </row>
    <row r="23" spans="1:6" s="348" customFormat="1" hidden="1">
      <c r="A23" s="345">
        <f>+A22+0.1</f>
        <v>3.2</v>
      </c>
      <c r="B23" s="346" t="s">
        <v>221</v>
      </c>
      <c r="C23" s="346"/>
      <c r="D23" s="436"/>
      <c r="E23" s="347"/>
      <c r="F23" s="349"/>
    </row>
    <row r="24" spans="1:6" ht="18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3</v>
      </c>
      <c r="B27" s="12" t="s">
        <v>120</v>
      </c>
      <c r="C27" s="369"/>
      <c r="D27" s="435">
        <f>SUM(D28:D29)</f>
        <v>2704.1</v>
      </c>
      <c r="E27" s="220"/>
      <c r="F27" s="144"/>
    </row>
    <row r="28" spans="1:6" s="348" customFormat="1" ht="15.75" customHeight="1">
      <c r="A28" s="345">
        <f>+A27+0.1</f>
        <v>3.1</v>
      </c>
      <c r="B28" s="346" t="s">
        <v>69</v>
      </c>
      <c r="C28" s="346"/>
      <c r="D28" s="437">
        <f>+D72</f>
        <v>2704.1</v>
      </c>
      <c r="E28" s="347"/>
      <c r="F28" s="349"/>
    </row>
    <row r="29" spans="1:6" s="348" customFormat="1" hidden="1">
      <c r="A29" s="345">
        <f>+A28+0.1</f>
        <v>3.2</v>
      </c>
      <c r="B29" s="346" t="s">
        <v>70</v>
      </c>
      <c r="C29" s="346"/>
      <c r="D29" s="436"/>
      <c r="E29" s="347"/>
      <c r="F29" s="349"/>
    </row>
    <row r="30" spans="1:6" ht="18.75" hidden="1" customHeight="1">
      <c r="A30" s="59">
        <f>+A27+1</f>
        <v>4</v>
      </c>
      <c r="B30" s="12" t="s">
        <v>9</v>
      </c>
      <c r="C30" s="369"/>
      <c r="D30" s="216"/>
      <c r="E30" s="220"/>
      <c r="F30" s="144" t="s">
        <v>306</v>
      </c>
    </row>
    <row r="31" spans="1:6" ht="18.75" customHeight="1">
      <c r="A31" s="59">
        <v>4</v>
      </c>
      <c r="B31" s="12" t="s">
        <v>324</v>
      </c>
      <c r="C31" s="369"/>
      <c r="D31" s="216">
        <v>5.8</v>
      </c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56754.87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42976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115</v>
      </c>
      <c r="C36" s="346"/>
      <c r="D36" s="436">
        <f>+Ashkhatavardz!J7</f>
        <v>0</v>
      </c>
      <c r="E36" s="347"/>
      <c r="F36" s="349"/>
    </row>
    <row r="37" spans="1:14" s="348" customFormat="1">
      <c r="A37" s="345">
        <v>1.1000000000000001</v>
      </c>
      <c r="B37" s="346" t="s">
        <v>238</v>
      </c>
      <c r="C37" s="346"/>
      <c r="D37" s="436">
        <f>+Ashkhatavardz!L7</f>
        <v>2533.8000000000002</v>
      </c>
      <c r="E37" s="347"/>
      <c r="F37" s="349"/>
      <c r="G37" s="348" t="s">
        <v>213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5201.6000000000004</v>
      </c>
      <c r="E38" s="220"/>
      <c r="F38" s="144"/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5882.3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2064.6999999999998</v>
      </c>
      <c r="E39" s="220"/>
      <c r="F39" s="216">
        <f>+D39-'Komunal '!F27</f>
        <v>0</v>
      </c>
      <c r="L39" s="5">
        <f>+'Snund ev finans. pastaci'!E8+'Snund ev finans. pastaci'!E9</f>
        <v>5882.3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1507.3</v>
      </c>
      <c r="E40" s="220"/>
      <c r="F40" s="216">
        <f>+D40-'Komunal '!J27</f>
        <v>0</v>
      </c>
      <c r="L40" s="81">
        <f>+L39+L38*0.8</f>
        <v>10588.14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170.4</v>
      </c>
      <c r="E41" s="220"/>
      <c r="F41" s="216">
        <f>+'Komunal '!M20</f>
        <v>170.4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50.4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20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156</v>
      </c>
      <c r="E44" s="220"/>
      <c r="F44" s="144"/>
    </row>
    <row r="45" spans="1:14" s="348" customFormat="1" ht="15" customHeight="1">
      <c r="A45" s="345">
        <f>+A44+0.1</f>
        <v>8.1</v>
      </c>
      <c r="B45" s="346" t="s">
        <v>19</v>
      </c>
      <c r="C45" s="346"/>
      <c r="D45" s="436">
        <v>60</v>
      </c>
      <c r="E45" s="347"/>
      <c r="F45" s="349"/>
    </row>
    <row r="46" spans="1:14" s="348" customFormat="1" hidden="1">
      <c r="A46" s="345">
        <f>+A45+0.1</f>
        <v>8.1999999999999993</v>
      </c>
      <c r="B46" s="346" t="s">
        <v>20</v>
      </c>
      <c r="C46" s="346"/>
      <c r="D46" s="436"/>
      <c r="E46" s="347"/>
      <c r="F46" s="349"/>
    </row>
    <row r="47" spans="1:14" s="348" customFormat="1" ht="14.25" customHeight="1">
      <c r="A47" s="345">
        <v>8.1999999999999993</v>
      </c>
      <c r="B47" s="346" t="s">
        <v>21</v>
      </c>
      <c r="C47" s="346"/>
      <c r="D47" s="436">
        <v>96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9"/>
      <c r="D49" s="216">
        <v>441</v>
      </c>
      <c r="E49" s="220"/>
      <c r="F49" s="144">
        <v>3</v>
      </c>
      <c r="G49" s="5" t="s">
        <v>181</v>
      </c>
      <c r="H49" s="5">
        <v>147</v>
      </c>
      <c r="I49" s="5" t="s">
        <v>182</v>
      </c>
      <c r="J49" s="5">
        <f>+F49*H49</f>
        <v>441</v>
      </c>
    </row>
    <row r="50" spans="1:11" ht="18.75" customHeight="1">
      <c r="A50" s="59">
        <f t="shared" ref="A50:A70" si="2">+A49+1</f>
        <v>10</v>
      </c>
      <c r="B50" s="12" t="s">
        <v>23</v>
      </c>
      <c r="C50" s="369"/>
      <c r="D50" s="216">
        <v>83.8</v>
      </c>
      <c r="E50" s="220"/>
      <c r="F50" s="216">
        <f>+$F$49</f>
        <v>3</v>
      </c>
      <c r="G50" s="5" t="s">
        <v>181</v>
      </c>
      <c r="H50" s="5">
        <v>27.9</v>
      </c>
      <c r="I50" s="5" t="s">
        <v>182</v>
      </c>
      <c r="J50" s="5">
        <f>+F50*H50</f>
        <v>83.699999999999989</v>
      </c>
    </row>
    <row r="51" spans="1:11" ht="18.75" customHeight="1">
      <c r="A51" s="59">
        <f t="shared" si="2"/>
        <v>11</v>
      </c>
      <c r="B51" s="12" t="s">
        <v>71</v>
      </c>
      <c r="C51" s="369"/>
      <c r="D51" s="216">
        <v>290</v>
      </c>
      <c r="E51" s="220"/>
      <c r="F51" s="216">
        <f t="shared" ref="F51:F53" si="3">+$F$49</f>
        <v>3</v>
      </c>
      <c r="G51" s="5" t="s">
        <v>181</v>
      </c>
      <c r="H51" s="5" t="s">
        <v>234</v>
      </c>
      <c r="I51" s="5" t="s">
        <v>182</v>
      </c>
      <c r="J51" s="5">
        <f>2*80+0*110+1*250</f>
        <v>410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9"/>
      <c r="D52" s="216">
        <v>120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9"/>
      <c r="D53" s="216">
        <v>27.9</v>
      </c>
      <c r="E53" s="220"/>
      <c r="F53" s="216">
        <f t="shared" si="3"/>
        <v>3</v>
      </c>
      <c r="G53" s="5" t="s">
        <v>181</v>
      </c>
      <c r="H53" s="5">
        <v>38.700000000000003</v>
      </c>
      <c r="I53" s="5" t="s">
        <v>182</v>
      </c>
      <c r="J53" s="5">
        <f>+F53*H53</f>
        <v>116.10000000000001</v>
      </c>
    </row>
    <row r="54" spans="1:11" ht="18.75" customHeight="1">
      <c r="A54" s="59">
        <f t="shared" si="2"/>
        <v>14</v>
      </c>
      <c r="B54" s="12" t="s">
        <v>117</v>
      </c>
      <c r="C54" s="369"/>
      <c r="D54" s="216">
        <v>77</v>
      </c>
      <c r="E54" s="220"/>
      <c r="F54" s="144"/>
    </row>
    <row r="55" spans="1:11" ht="18.75" hidden="1" customHeight="1">
      <c r="A55" s="59">
        <f t="shared" si="2"/>
        <v>15</v>
      </c>
      <c r="B55" s="12" t="s">
        <v>24</v>
      </c>
      <c r="C55" s="369"/>
      <c r="D55" s="216"/>
      <c r="E55" s="220"/>
      <c r="F55" s="144"/>
    </row>
    <row r="56" spans="1:11" ht="16.5" customHeight="1">
      <c r="A56" s="59">
        <v>15</v>
      </c>
      <c r="B56" s="12" t="s">
        <v>25</v>
      </c>
      <c r="C56" s="369"/>
      <c r="D56" s="216">
        <v>130</v>
      </c>
      <c r="E56" s="220"/>
      <c r="F56" s="144"/>
    </row>
    <row r="57" spans="1:11" ht="18.75" hidden="1" customHeight="1">
      <c r="A57" s="59">
        <f t="shared" si="2"/>
        <v>16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v>16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16</v>
      </c>
      <c r="B59" s="12" t="s">
        <v>43</v>
      </c>
      <c r="C59" s="369"/>
      <c r="D59" s="216">
        <v>105</v>
      </c>
      <c r="E59" s="220"/>
      <c r="F59" s="144"/>
    </row>
    <row r="60" spans="1:11" ht="18.75" customHeight="1">
      <c r="A60" s="59">
        <f t="shared" si="2"/>
        <v>17</v>
      </c>
      <c r="B60" s="12" t="s">
        <v>72</v>
      </c>
      <c r="C60" s="369"/>
      <c r="D60" s="216">
        <v>30</v>
      </c>
      <c r="E60" s="220"/>
      <c r="F60" s="144"/>
    </row>
    <row r="61" spans="1:11" ht="18.75" customHeight="1">
      <c r="A61" s="59">
        <f t="shared" si="2"/>
        <v>18</v>
      </c>
      <c r="B61" s="12" t="s">
        <v>73</v>
      </c>
      <c r="C61" s="369"/>
      <c r="D61" s="216">
        <v>112</v>
      </c>
      <c r="E61" s="220"/>
      <c r="F61" s="144"/>
    </row>
    <row r="62" spans="1:11" ht="14.25" customHeight="1">
      <c r="A62" s="59">
        <f t="shared" si="2"/>
        <v>19</v>
      </c>
      <c r="B62" s="12" t="s">
        <v>44</v>
      </c>
      <c r="C62" s="369"/>
      <c r="D62" s="216">
        <v>3</v>
      </c>
      <c r="E62" s="220"/>
      <c r="F62" s="144"/>
    </row>
    <row r="63" spans="1:11" ht="1.5" hidden="1" customHeight="1">
      <c r="A63" s="59">
        <f t="shared" si="2"/>
        <v>20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9"/>
      <c r="D65" s="216">
        <f>+D19</f>
        <v>34.67</v>
      </c>
      <c r="E65" s="220"/>
      <c r="F65" s="144"/>
    </row>
    <row r="66" spans="1:7" ht="16.5" customHeight="1">
      <c r="A66" s="59">
        <v>21</v>
      </c>
      <c r="B66" s="12" t="s">
        <v>303</v>
      </c>
      <c r="C66" s="369"/>
      <c r="D66" s="216">
        <v>450</v>
      </c>
      <c r="E66" s="220"/>
      <c r="F66" s="144"/>
    </row>
    <row r="67" spans="1:7" ht="0.75" hidden="1" customHeight="1">
      <c r="A67" s="59">
        <f t="shared" si="2"/>
        <v>22</v>
      </c>
      <c r="B67" s="12"/>
      <c r="C67" s="369"/>
      <c r="D67" s="216"/>
      <c r="E67" s="220"/>
      <c r="F67" s="144"/>
    </row>
    <row r="68" spans="1:7" ht="18.75" hidden="1" customHeight="1">
      <c r="A68" s="59">
        <f t="shared" si="2"/>
        <v>23</v>
      </c>
      <c r="B68" s="12"/>
      <c r="C68" s="369"/>
      <c r="D68" s="216"/>
      <c r="E68" s="220"/>
      <c r="F68" s="144" t="s">
        <v>320</v>
      </c>
    </row>
    <row r="69" spans="1:7" ht="0.75" hidden="1" customHeight="1">
      <c r="A69" s="59">
        <f t="shared" si="2"/>
        <v>24</v>
      </c>
      <c r="B69" s="12" t="s">
        <v>211</v>
      </c>
      <c r="C69" s="369"/>
      <c r="D69" s="216"/>
      <c r="E69" s="220"/>
      <c r="F69" s="144"/>
    </row>
    <row r="70" spans="1:7" ht="0.75" hidden="1" customHeight="1">
      <c r="A70" s="59">
        <f t="shared" si="2"/>
        <v>25</v>
      </c>
      <c r="B70" s="12" t="s">
        <v>210</v>
      </c>
      <c r="C70" s="369"/>
      <c r="D70" s="216"/>
      <c r="E70" s="220"/>
      <c r="F70" s="144"/>
    </row>
    <row r="71" spans="1:7" ht="18.75" customHeight="1">
      <c r="A71" s="59">
        <v>22</v>
      </c>
      <c r="B71" s="12" t="s">
        <v>26</v>
      </c>
      <c r="C71" s="369"/>
      <c r="D71" s="216">
        <v>2704.1</v>
      </c>
      <c r="E71" s="220"/>
      <c r="F71" s="144"/>
    </row>
    <row r="72" spans="1:7" s="348" customFormat="1">
      <c r="A72" s="345">
        <v>22.1</v>
      </c>
      <c r="B72" s="346" t="s">
        <v>74</v>
      </c>
      <c r="C72" s="346"/>
      <c r="D72" s="436">
        <v>2704.1</v>
      </c>
      <c r="E72" s="347"/>
      <c r="F72" s="349"/>
    </row>
    <row r="73" spans="1:7" hidden="1">
      <c r="A73" s="59">
        <f>+A71+1</f>
        <v>23</v>
      </c>
      <c r="B73" s="12" t="s">
        <v>75</v>
      </c>
      <c r="C73" s="369"/>
      <c r="D73" s="216"/>
      <c r="E73" s="220"/>
      <c r="F73" s="144"/>
    </row>
    <row r="74" spans="1:7" hidden="1">
      <c r="A74" s="59">
        <f>+A73+1</f>
        <v>24</v>
      </c>
      <c r="B74" s="12" t="s">
        <v>65</v>
      </c>
      <c r="C74" s="369"/>
      <c r="D74" s="216"/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56754.87</v>
      </c>
      <c r="E75" s="220" t="s">
        <v>331</v>
      </c>
      <c r="F75" s="455">
        <f>+D32-D75</f>
        <v>0</v>
      </c>
      <c r="G75" s="456"/>
    </row>
    <row r="76" spans="1:7" ht="22.5" customHeight="1">
      <c r="B76" s="53"/>
      <c r="C76" s="43"/>
      <c r="F76" s="144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74.28515625" style="186" customWidth="1"/>
    <col min="3" max="3" width="28.57031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200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200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0" t="s">
        <v>40</v>
      </c>
      <c r="B13" s="460"/>
      <c r="C13" s="460"/>
      <c r="D13" s="460"/>
      <c r="E13" s="53"/>
      <c r="F13" s="28"/>
      <c r="G13" s="28"/>
    </row>
    <row r="14" spans="1:10" s="5" customFormat="1" ht="20.25">
      <c r="A14" s="458" t="str">
        <f>+_xlfn.SINGLE('Ekamut-caxs'!A13)</f>
        <v xml:space="preserve">«Երևանի հ․106մսուր-մանկապարտեզ» ՀՈԱԿ-ի </v>
      </c>
      <c r="B14" s="458"/>
      <c r="C14" s="458"/>
      <c r="D14" s="458"/>
      <c r="E14" s="54"/>
      <c r="F14" s="3"/>
      <c r="G14" s="3"/>
    </row>
    <row r="15" spans="1:10" s="5" customFormat="1" ht="18.75" customHeight="1">
      <c r="A15" s="459" t="s">
        <v>287</v>
      </c>
      <c r="B15" s="459"/>
      <c r="C15" s="459"/>
      <c r="D15" s="459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3718.7000000000003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4287.6000000000004</v>
      </c>
      <c r="D19" s="385"/>
      <c r="E19" s="461" t="s">
        <v>206</v>
      </c>
      <c r="F19" s="461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54614.97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54010.3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34.67</v>
      </c>
      <c r="D22" s="219"/>
      <c r="E22" s="53"/>
      <c r="F22" s="28"/>
      <c r="G22" s="28"/>
    </row>
    <row r="23" spans="1:7" s="365" customFormat="1" ht="13.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34.67</v>
      </c>
      <c r="D23" s="362"/>
      <c r="E23" s="363"/>
      <c r="F23" s="364"/>
      <c r="G23" s="364"/>
    </row>
    <row r="24" spans="1:7" s="365" customFormat="1" ht="0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570</v>
      </c>
      <c r="D25" s="219"/>
      <c r="E25" s="53"/>
      <c r="F25" s="28"/>
      <c r="G25" s="28"/>
    </row>
    <row r="26" spans="1:7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75" hidden="1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0</v>
      </c>
      <c r="D27" s="362"/>
      <c r="E27" s="363"/>
      <c r="F27" s="364"/>
      <c r="G27" s="364"/>
    </row>
    <row r="28" spans="1:7" s="365" customFormat="1" ht="15" customHeight="1">
      <c r="A28" s="353">
        <f>+A27+0.1</f>
        <v>3.3000000000000003</v>
      </c>
      <c r="B28" s="354" t="s">
        <v>239</v>
      </c>
      <c r="C28" s="355">
        <v>570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/>
      <c r="C34" s="131"/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57402.570000000007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54619.670000000006</v>
      </c>
      <c r="D36" s="386"/>
      <c r="E36" s="53"/>
      <c r="F36" s="28"/>
      <c r="G36" s="28"/>
    </row>
    <row r="37" spans="1:7" s="40" customFormat="1" ht="15.75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42976</v>
      </c>
      <c r="D37" s="219"/>
      <c r="E37" s="53"/>
      <c r="F37" s="28"/>
      <c r="G37" s="28"/>
    </row>
    <row r="38" spans="1:7" s="365" customFormat="1" ht="0.75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364"/>
    </row>
    <row r="39" spans="1:7" s="365" customFormat="1" ht="15.75" hidden="1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2533.8000000000002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5201.6000000000004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2064.6999999999998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1507.3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170.4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50.4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156</v>
      </c>
      <c r="D46" s="219"/>
      <c r="E46" s="53"/>
      <c r="F46" s="28"/>
      <c r="G46" s="28"/>
    </row>
    <row r="47" spans="1:7" s="365" customFormat="1" ht="1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60</v>
      </c>
      <c r="D47" s="362"/>
      <c r="E47" s="363"/>
      <c r="F47" s="364"/>
      <c r="G47" s="364"/>
    </row>
    <row r="48" spans="1:7" s="365" customFormat="1" ht="15.75" hidden="1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0</v>
      </c>
      <c r="D48" s="362"/>
      <c r="E48" s="363"/>
      <c r="F48" s="364"/>
      <c r="G48" s="364"/>
    </row>
    <row r="49" spans="1:7" s="365" customFormat="1" ht="12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96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83.8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290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120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27.9</v>
      </c>
      <c r="D55" s="219"/>
      <c r="E55" s="53"/>
      <c r="F55" s="28"/>
      <c r="G55" s="28"/>
    </row>
    <row r="56" spans="1:7" s="40" customFormat="1" ht="16.5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77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6.5" customHeight="1">
      <c r="A58" s="34">
        <v>15</v>
      </c>
      <c r="B58" s="223" t="str">
        <f>+'Ekamut-caxs'!B56</f>
        <v>Ջեռուցման համակարգի սպասարկման գծով</v>
      </c>
      <c r="C58" s="132">
        <f>+'Ekamut-caxs'!D56</f>
        <v>130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16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16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17</v>
      </c>
      <c r="B62" s="223" t="str">
        <f>+'Ekamut-caxs'!B60</f>
        <v>Համակարգիչների տեխնիկական սպասարկման գծով</v>
      </c>
      <c r="C62" s="132">
        <f>+'Ekamut-caxs'!D60</f>
        <v>30</v>
      </c>
      <c r="D62" s="219"/>
      <c r="E62" s="53"/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5.75" customHeight="1">
      <c r="A64" s="34">
        <f t="shared" si="2"/>
        <v>19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0.75" hidden="1" customHeight="1">
      <c r="A65" s="34">
        <f t="shared" si="2"/>
        <v>20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34.67</v>
      </c>
      <c r="D67" s="219"/>
      <c r="E67" s="53"/>
      <c r="F67" s="28"/>
      <c r="G67" s="28"/>
    </row>
    <row r="68" spans="1:7" s="40" customFormat="1" ht="15.75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450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22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26.1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26.200000000000003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26.300000000000004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5.75" customHeight="1">
      <c r="A77" s="34">
        <v>22</v>
      </c>
      <c r="B77" s="223" t="s">
        <v>36</v>
      </c>
      <c r="C77" s="132">
        <f>+'Deb. ev kreditor'!D59-'Deb. ev kreditor'!D55</f>
        <v>568.90000000000009</v>
      </c>
      <c r="D77" s="219"/>
      <c r="E77" s="53">
        <f>+C77-'Deb. ev kreditor'!F59</f>
        <v>0</v>
      </c>
      <c r="F77" s="28"/>
      <c r="G77" s="28"/>
    </row>
    <row r="78" spans="1:7" s="40" customFormat="1" ht="0.75" hidden="1" customHeight="1">
      <c r="A78" s="34">
        <f>+A77+1</f>
        <v>23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570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570</v>
      </c>
      <c r="D80" s="219"/>
      <c r="E80" s="53"/>
      <c r="F80" s="28"/>
      <c r="G80" s="28"/>
    </row>
    <row r="81" spans="1:7" s="365" customFormat="1" ht="14.25" customHeight="1">
      <c r="A81" s="353">
        <f t="shared" ref="A81:A86" si="3">+A80+0.1</f>
        <v>1.1000000000000001</v>
      </c>
      <c r="B81" s="354" t="s">
        <v>82</v>
      </c>
      <c r="C81" s="355">
        <v>370</v>
      </c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7.45" customHeight="1">
      <c r="A83" s="353">
        <v>1.2</v>
      </c>
      <c r="B83" s="354" t="s">
        <v>84</v>
      </c>
      <c r="C83" s="355">
        <v>200</v>
      </c>
      <c r="D83" s="362"/>
      <c r="E83" s="363"/>
      <c r="F83" s="364"/>
      <c r="G83" s="364"/>
    </row>
    <row r="84" spans="1:7" s="365" customFormat="1" ht="14.25" hidden="1" customHeight="1">
      <c r="A84" s="353">
        <f t="shared" si="3"/>
        <v>1.3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20.25" hidden="1" customHeight="1">
      <c r="A85" s="353">
        <f t="shared" si="3"/>
        <v>1.4000000000000001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9.5" hidden="1" customHeight="1">
      <c r="A86" s="353">
        <f t="shared" si="3"/>
        <v>1.5000000000000002</v>
      </c>
      <c r="B86" s="354"/>
      <c r="C86" s="355"/>
      <c r="D86" s="362"/>
      <c r="E86" s="363" t="s">
        <v>269</v>
      </c>
      <c r="F86" s="364"/>
      <c r="G86" s="364"/>
    </row>
    <row r="87" spans="1:7" s="40" customFormat="1" ht="16.5" hidden="1" customHeight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6.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7.2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9.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40.15" customHeight="1">
      <c r="A91" s="27" t="s">
        <v>55</v>
      </c>
      <c r="B91" s="384" t="s">
        <v>139</v>
      </c>
      <c r="C91" s="133">
        <f>SUM(C92:C93)</f>
        <v>2212.9</v>
      </c>
      <c r="D91" s="386"/>
      <c r="E91" s="57"/>
      <c r="F91" s="50"/>
      <c r="G91" s="50"/>
    </row>
    <row r="92" spans="1:7" s="40" customFormat="1" ht="22.5" customHeight="1">
      <c r="A92" s="34">
        <v>1</v>
      </c>
      <c r="B92" s="223" t="s">
        <v>14</v>
      </c>
      <c r="C92" s="131">
        <v>2212.9</v>
      </c>
      <c r="D92" s="219"/>
      <c r="E92" s="53"/>
      <c r="F92" s="28"/>
      <c r="G92" s="28"/>
    </row>
    <row r="93" spans="1:7" s="40" customFormat="1" ht="20.25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1499.9999999999927</v>
      </c>
      <c r="D94" s="219" t="s">
        <v>331</v>
      </c>
      <c r="E94" s="461" t="s">
        <v>184</v>
      </c>
      <c r="F94" s="461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Անահիտ Մարգարյան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Անահիտ Հովհաննիսյան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200</v>
      </c>
      <c r="D101" s="232" t="s">
        <v>215</v>
      </c>
    </row>
    <row r="102" spans="1:7" ht="109.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6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2" zoomScaleSheetLayoutView="100" workbookViewId="0">
      <selection activeCell="C41" sqref="C41:F41"/>
    </sheetView>
  </sheetViews>
  <sheetFormatPr defaultColWidth="9.140625" defaultRowHeight="13.5"/>
  <cols>
    <col min="1" max="1" width="5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52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հ․106մսուր-մանկապարտեզ»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288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54665.700000000004</v>
      </c>
      <c r="D6" s="142">
        <f>SUM(D7:D8,D11,D14:D17,D20:D21)</f>
        <v>56744.200000000004</v>
      </c>
      <c r="E6" s="142">
        <f t="shared" ref="E6:E63" si="0">D6-C6</f>
        <v>2078.5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51931.8</v>
      </c>
      <c r="D7" s="135">
        <f>+'Ekamut-caxs'!D17</f>
        <v>54010.3</v>
      </c>
      <c r="E7" s="135">
        <f t="shared" si="0"/>
        <v>2078.5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24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v>24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2</v>
      </c>
      <c r="B17" s="174" t="str">
        <f>+'Ekamut-caxs'!B27</f>
        <v xml:space="preserve">Պայմանով ստացված ակտիվներից, այդ թվում՝  </v>
      </c>
      <c r="C17" s="136">
        <f>SUM(C18:C19)</f>
        <v>2704.1</v>
      </c>
      <c r="D17" s="137">
        <f>SUM(D18:D19)</f>
        <v>2704.1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2" customHeight="1">
      <c r="A18" s="34">
        <v>2.1</v>
      </c>
      <c r="B18" s="402" t="str">
        <f>+'Ekamut-caxs'!B28</f>
        <v xml:space="preserve">ոչ ընթացիկ </v>
      </c>
      <c r="C18" s="125">
        <v>2704.1</v>
      </c>
      <c r="D18" s="126">
        <f>+'Ekamut-caxs'!D28</f>
        <v>2704.1</v>
      </c>
      <c r="E18" s="126">
        <f t="shared" si="0"/>
        <v>0</v>
      </c>
      <c r="F18" s="125"/>
    </row>
    <row r="19" spans="1:18" ht="0.75" hidden="1" customHeight="1">
      <c r="A19" s="34">
        <f t="shared" si="1"/>
        <v>3.1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4.0999999999999996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3</v>
      </c>
      <c r="B21" s="174" t="str">
        <f>+'Ekamut-caxs'!B31</f>
        <v>Սուբսիդիա ջրամատակարարման գծով</v>
      </c>
      <c r="C21" s="136">
        <v>5.8</v>
      </c>
      <c r="D21" s="134">
        <f>+'Ekamut-caxs'!D31</f>
        <v>5.8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54665.700000000004</v>
      </c>
      <c r="D22" s="143">
        <f>SUM(D23,D26:D32,D36:D59,D61:D62)</f>
        <v>56754.87</v>
      </c>
      <c r="E22" s="142">
        <f t="shared" si="0"/>
        <v>2089.1699999999983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40442.199999999997</v>
      </c>
      <c r="D23" s="137">
        <f>+'Ekamut-caxs'!D35</f>
        <v>42976</v>
      </c>
      <c r="E23" s="135">
        <f t="shared" si="0"/>
        <v>2533.8000000000029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2533.8000000000002</v>
      </c>
      <c r="E25" s="127">
        <f>D25-C25</f>
        <v>2533.8000000000002</v>
      </c>
      <c r="F25" s="127"/>
    </row>
    <row r="26" spans="1:18" s="32" customFormat="1" ht="24" customHeight="1">
      <c r="A26" s="34">
        <f>+A23+1</f>
        <v>2</v>
      </c>
      <c r="B26" s="174" t="str">
        <f>+'Ekamut-caxs'!B38</f>
        <v>Սննդի գծով</v>
      </c>
      <c r="C26" s="136">
        <v>5865.5</v>
      </c>
      <c r="D26" s="137">
        <f>+'Ekamut-caxs'!D38</f>
        <v>5201.6000000000004</v>
      </c>
      <c r="E26" s="135">
        <f t="shared" si="0"/>
        <v>-663.89999999999964</v>
      </c>
      <c r="F26" s="230" t="s">
        <v>329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1864.2</v>
      </c>
      <c r="D27" s="137">
        <f>+'Ekamut-caxs'!D39</f>
        <v>2064.6999999999998</v>
      </c>
      <c r="E27" s="135">
        <f t="shared" si="0"/>
        <v>200.49999999999977</v>
      </c>
      <c r="F27" s="125" t="s">
        <v>328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1446.8</v>
      </c>
      <c r="D28" s="137">
        <f>+'Ekamut-caxs'!D40</f>
        <v>1507.3</v>
      </c>
      <c r="E28" s="135">
        <f t="shared" si="0"/>
        <v>60.5</v>
      </c>
      <c r="F28" s="125" t="s">
        <v>328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222.8</v>
      </c>
      <c r="D29" s="137">
        <f>+'Ekamut-caxs'!D41</f>
        <v>170.4</v>
      </c>
      <c r="E29" s="135">
        <f t="shared" si="0"/>
        <v>-52.400000000000006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50.4</v>
      </c>
      <c r="D30" s="137">
        <f>+'Ekamut-caxs'!D42</f>
        <v>50.4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20</v>
      </c>
      <c r="D31" s="137">
        <f>+'Ekamut-caxs'!D43</f>
        <v>20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156</v>
      </c>
      <c r="D32" s="137">
        <f>SUM(D33:D35)</f>
        <v>156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t="12.75" customHeight="1">
      <c r="A33" s="18">
        <f t="shared" ref="A33:A35" si="3">+A32+0.1</f>
        <v>8.1</v>
      </c>
      <c r="B33" s="402" t="str">
        <f>+'Ekamut-caxs'!B45</f>
        <v>բաժանորդային վճար</v>
      </c>
      <c r="C33" s="125">
        <v>60</v>
      </c>
      <c r="D33" s="138">
        <f>+'Ekamut-caxs'!D45</f>
        <v>60</v>
      </c>
      <c r="E33" s="126">
        <f t="shared" si="0"/>
        <v>0</v>
      </c>
      <c r="F33" s="125"/>
    </row>
    <row r="34" spans="1:18" ht="0.75" hidden="1" customHeight="1">
      <c r="A34" s="18">
        <f t="shared" si="3"/>
        <v>8.1999999999999993</v>
      </c>
      <c r="B34" s="402" t="str">
        <f>+'Ekamut-caxs'!B46</f>
        <v>րոպեավճար</v>
      </c>
      <c r="C34" s="125">
        <v>0</v>
      </c>
      <c r="D34" s="138">
        <f>+'Ekamut-caxs'!D46</f>
        <v>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4" t="str">
        <f>+'Ekamut-caxs'!B50</f>
        <v>Գրասենյակային ապրանքների գծով</v>
      </c>
      <c r="C38" s="136">
        <v>83.8</v>
      </c>
      <c r="D38" s="137">
        <f>+'Ekamut-caxs'!D50</f>
        <v>83.8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250</v>
      </c>
      <c r="D39" s="137">
        <f>+'Ekamut-caxs'!D51</f>
        <v>290</v>
      </c>
      <c r="E39" s="135">
        <f t="shared" si="0"/>
        <v>40</v>
      </c>
      <c r="F39" s="454" t="s">
        <v>330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160</v>
      </c>
      <c r="D40" s="137">
        <f>+'Ekamut-caxs'!D52</f>
        <v>120</v>
      </c>
      <c r="E40" s="135">
        <f t="shared" si="0"/>
        <v>-40</v>
      </c>
      <c r="F40" s="454" t="s">
        <v>330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27.9</v>
      </c>
      <c r="D41" s="137">
        <f>+'Ekamut-caxs'!D53</f>
        <v>27.9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77</v>
      </c>
      <c r="D42" s="137">
        <f>+'Ekamut-caxs'!D54</f>
        <v>77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15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4.25" customHeight="1">
      <c r="A44" s="34">
        <v>15</v>
      </c>
      <c r="B44" s="174" t="str">
        <f>+'Ekamut-caxs'!B56</f>
        <v>Ջեռուցման համակարգի սպասարկման գծով</v>
      </c>
      <c r="C44" s="134">
        <v>130</v>
      </c>
      <c r="D44" s="137">
        <f>+'Ekamut-caxs'!D56</f>
        <v>130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16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16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17</v>
      </c>
      <c r="B48" s="174" t="str">
        <f>+'Ekamut-caxs'!B60</f>
        <v>Համակարգիչների տեխնիկական սպասարկման գծով</v>
      </c>
      <c r="C48" s="136">
        <v>30</v>
      </c>
      <c r="D48" s="137">
        <f>+'Ekamut-caxs'!D60</f>
        <v>30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18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3.5" customHeight="1">
      <c r="A50" s="34">
        <f t="shared" si="4"/>
        <v>19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20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4" t="str">
        <f>+'Ekamut-caxs'!B65</f>
        <v>Վերապատրաստման գծով</v>
      </c>
      <c r="C53" s="134">
        <v>24</v>
      </c>
      <c r="D53" s="137">
        <f>+'Ekamut-caxs'!D65</f>
        <v>34.67</v>
      </c>
      <c r="E53" s="135">
        <f t="shared" si="5"/>
        <v>10.670000000000002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21</v>
      </c>
      <c r="B54" s="174" t="str">
        <f>+'Ekamut-caxs'!B66</f>
        <v>Ծառերի էտման գծով</v>
      </c>
      <c r="C54" s="134">
        <v>450</v>
      </c>
      <c r="D54" s="137">
        <f>+'Ekamut-caxs'!D66</f>
        <v>450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22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23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 hidden="1">
      <c r="A57" s="34">
        <f t="shared" si="4"/>
        <v>24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25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22</v>
      </c>
      <c r="B59" s="174" t="str">
        <f>+'Ekamut-caxs'!B71</f>
        <v>Հիմնական միջոցների մաշվածության գծով, որից՝</v>
      </c>
      <c r="C59" s="134">
        <v>2704.1</v>
      </c>
      <c r="D59" s="137">
        <f>+'Ekamut-caxs'!D71</f>
        <v>2704.1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22.1</v>
      </c>
      <c r="B60" s="402" t="str">
        <f>+'Ekamut-caxs'!B72</f>
        <v>պայմանով (անհատույց) ստացված</v>
      </c>
      <c r="C60" s="127">
        <v>2704.1</v>
      </c>
      <c r="D60" s="138">
        <f>+'Ekamut-caxs'!D72</f>
        <v>2704.1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24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-10.669999999998254</v>
      </c>
      <c r="E63" s="142">
        <f t="shared" si="0"/>
        <v>-10.669999999998254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4" t="str">
        <f>+'Ekamut-caxs'!D77</f>
        <v>Անահիտ Մարգարյան</v>
      </c>
      <c r="E65" s="464"/>
      <c r="F65" s="63"/>
    </row>
    <row r="66" spans="1:6" s="10" customFormat="1" ht="9.75" customHeight="1">
      <c r="A66" s="58"/>
      <c r="B66" s="422"/>
      <c r="C66" s="87"/>
      <c r="D66" s="463" t="s">
        <v>5</v>
      </c>
      <c r="E66" s="463"/>
      <c r="F66" s="405"/>
    </row>
    <row r="67" spans="1:6" s="10" customFormat="1" ht="24.75" customHeight="1">
      <c r="A67" s="58"/>
      <c r="B67" s="421" t="s">
        <v>6</v>
      </c>
      <c r="C67" s="64"/>
      <c r="D67" s="464" t="str">
        <f>+'Ekamut-caxs'!D79</f>
        <v>Անահիտ Հովհաննիսյան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4" zoomScaleSheetLayoutView="100" workbookViewId="0">
      <selection activeCell="C41" sqref="C41:F4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21.42578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77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հ․106մսուր-մանկապարտեզ»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289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4287.6000000000004</v>
      </c>
      <c r="D6" s="128">
        <f>+C6</f>
        <v>4287.6000000000004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52525.8</v>
      </c>
      <c r="D7" s="133">
        <f>SUM(D8:D9,D12,D16:D21)</f>
        <v>54614.97</v>
      </c>
      <c r="E7" s="133">
        <f>D7-C7</f>
        <v>2089.1699999999983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51931.8</v>
      </c>
      <c r="D8" s="132">
        <f>+'Dramakan hosqer'!C21</f>
        <v>54010.3</v>
      </c>
      <c r="E8" s="132">
        <f>D8-C8</f>
        <v>2078.5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34.67</v>
      </c>
      <c r="E9" s="132">
        <f t="shared" ref="E9:E16" si="1">D9-C9</f>
        <v>10.670000000000002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24</v>
      </c>
      <c r="D10" s="356">
        <f>+'Dramakan hosqer'!C23</f>
        <v>34.67</v>
      </c>
      <c r="E10" s="357">
        <f t="shared" si="1"/>
        <v>10.670000000000002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570</v>
      </c>
      <c r="D12" s="132">
        <f>SUM(D13:D15)</f>
        <v>570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hidden="1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0</v>
      </c>
      <c r="E14" s="357">
        <f t="shared" si="1"/>
        <v>0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7.25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570</v>
      </c>
      <c r="D15" s="356">
        <f>+'Dramakan hosqer'!C28</f>
        <v>570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>
        <f>+'Dramakan hosqer'!B34</f>
        <v>0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54873.9</v>
      </c>
      <c r="D22" s="133">
        <f>+D23+D66+D78</f>
        <v>57402.570000000007</v>
      </c>
      <c r="E22" s="133">
        <f t="shared" si="0"/>
        <v>2528.6700000000055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52524.800000000003</v>
      </c>
      <c r="D23" s="133">
        <f>SUM(D24,D27:D33,D37:D60,D64:D65)</f>
        <v>54619.670000000006</v>
      </c>
      <c r="E23" s="133">
        <f t="shared" si="0"/>
        <v>2094.8700000000026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" customHeight="1">
      <c r="A24" s="34">
        <v>1</v>
      </c>
      <c r="B24" s="223" t="str">
        <f>+'Dramakan hosqer'!B37</f>
        <v>Աշխատավարձի գծով, որից՝</v>
      </c>
      <c r="C24" s="131">
        <v>40442.199999999997</v>
      </c>
      <c r="D24" s="132">
        <f>+'Dramakan hosqer'!C37</f>
        <v>42976</v>
      </c>
      <c r="E24" s="132">
        <f t="shared" si="0"/>
        <v>2533.8000000000029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2533.8000000000002</v>
      </c>
      <c r="E26" s="357">
        <f t="shared" si="0"/>
        <v>2533.8000000000002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5865.5</v>
      </c>
      <c r="D27" s="132">
        <f>+'Dramakan hosqer'!C40</f>
        <v>5201.6000000000004</v>
      </c>
      <c r="E27" s="132">
        <f t="shared" si="0"/>
        <v>-663.89999999999964</v>
      </c>
      <c r="F27" s="453" t="s">
        <v>329</v>
      </c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1864.2</v>
      </c>
      <c r="D28" s="132">
        <f>+'Dramakan hosqer'!C41</f>
        <v>2064.6999999999998</v>
      </c>
      <c r="E28" s="132">
        <f t="shared" si="0"/>
        <v>200.49999999999977</v>
      </c>
      <c r="F28" s="453" t="s">
        <v>328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1446.8</v>
      </c>
      <c r="D29" s="132">
        <f>+'Dramakan hosqer'!C42</f>
        <v>1507.3</v>
      </c>
      <c r="E29" s="132">
        <f t="shared" si="0"/>
        <v>60.5</v>
      </c>
      <c r="F29" s="453" t="s">
        <v>328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217.1</v>
      </c>
      <c r="D30" s="132">
        <f>+'Dramakan hosqer'!C43</f>
        <v>170.4</v>
      </c>
      <c r="E30" s="132">
        <f t="shared" si="0"/>
        <v>-46.699999999999989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50.4</v>
      </c>
      <c r="D31" s="132">
        <f>+'Dramakan hosqer'!C44</f>
        <v>50.4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20</v>
      </c>
      <c r="D32" s="132">
        <f>+'Dramakan hosqer'!C45</f>
        <v>20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156</v>
      </c>
      <c r="D33" s="132">
        <f>SUM(D34:D36)</f>
        <v>156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60</v>
      </c>
      <c r="D34" s="356">
        <f>+'Dramakan hosqer'!C47</f>
        <v>60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0</v>
      </c>
      <c r="D35" s="356">
        <f>+'Dramakan hosqer'!C48</f>
        <v>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7.25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83.8</v>
      </c>
      <c r="D39" s="132">
        <f>+'Dramakan hosqer'!C52</f>
        <v>83.8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250</v>
      </c>
      <c r="D40" s="132">
        <f>+'Dramakan hosqer'!C53</f>
        <v>290</v>
      </c>
      <c r="E40" s="132">
        <f t="shared" si="0"/>
        <v>40</v>
      </c>
      <c r="F40" s="454" t="s">
        <v>330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160</v>
      </c>
      <c r="D41" s="132">
        <f>+'Dramakan hosqer'!C54</f>
        <v>120</v>
      </c>
      <c r="E41" s="132">
        <f t="shared" si="0"/>
        <v>-40</v>
      </c>
      <c r="F41" s="454" t="s">
        <v>330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27.9</v>
      </c>
      <c r="D42" s="132">
        <f>+'Dramakan hosqer'!C55</f>
        <v>27.9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77</v>
      </c>
      <c r="D43" s="132">
        <f>+'Dramakan hosqer'!C56</f>
        <v>77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15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v>15</v>
      </c>
      <c r="B45" s="223" t="str">
        <f>+'Dramakan hosqer'!B58</f>
        <v>Ջեռուցման համակարգի սպասարկման գծով</v>
      </c>
      <c r="C45" s="131">
        <v>130</v>
      </c>
      <c r="D45" s="132">
        <f>+'Dramakan hosqer'!C58</f>
        <v>130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16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17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16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17</v>
      </c>
      <c r="B49" s="223" t="str">
        <f>+'Dramakan hosqer'!B62</f>
        <v>Համակարգիչների տեխնիկական սպասարկման գծով</v>
      </c>
      <c r="C49" s="131">
        <v>30</v>
      </c>
      <c r="D49" s="132">
        <f>+'Dramakan hosqer'!C62</f>
        <v>30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18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5.75" customHeight="1">
      <c r="A51" s="34">
        <f t="shared" si="5"/>
        <v>19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20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21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34.67</v>
      </c>
      <c r="E54" s="132">
        <f t="shared" si="0"/>
        <v>10.670000000000002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5" customHeight="1">
      <c r="A55" s="34">
        <v>21</v>
      </c>
      <c r="B55" s="223" t="str">
        <f>+'Dramakan hosqer'!B68</f>
        <v>Ծառերի էտման գծով</v>
      </c>
      <c r="C55" s="131">
        <v>450</v>
      </c>
      <c r="D55" s="132">
        <f>+'Dramakan hosqer'!C68</f>
        <v>450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22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23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24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25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26.1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26.200000000000003</v>
      </c>
      <c r="B62" s="354">
        <v>42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si="6"/>
        <v>26.300000000000004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" customHeight="1">
      <c r="A64" s="34">
        <v>22</v>
      </c>
      <c r="B64" s="223" t="str">
        <f>+'Dramakan hosqer'!B77</f>
        <v>Կրեդիտորական պարտքի մարման գծով</v>
      </c>
      <c r="C64" s="131">
        <v>568.9</v>
      </c>
      <c r="D64" s="132">
        <f>+'Dramakan hosqer'!C77</f>
        <v>568.90000000000009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23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570</v>
      </c>
      <c r="D66" s="133">
        <f>+D67+D74</f>
        <v>570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570</v>
      </c>
      <c r="D67" s="132">
        <f>SUM(D68:D73)</f>
        <v>570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7.25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370</v>
      </c>
      <c r="D68" s="356">
        <f>+'Dramakan hosqer'!C81</f>
        <v>370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5.75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200</v>
      </c>
      <c r="D70" s="356">
        <f>+'Dramakan hosqer'!C83</f>
        <v>200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0.75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1779.1</v>
      </c>
      <c r="D78" s="133">
        <f>SUM(D79:D80)</f>
        <v>2212.9</v>
      </c>
      <c r="E78" s="133">
        <f t="shared" si="7"/>
        <v>433.80000000000018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4.25" customHeight="1">
      <c r="A79" s="38"/>
      <c r="B79" s="174" t="str">
        <f>+'Dramakan hosqer'!B92</f>
        <v>Սննդի գծով</v>
      </c>
      <c r="C79" s="131">
        <v>1779.1</v>
      </c>
      <c r="D79" s="132">
        <f>+'Dramakan hosqer'!C92</f>
        <v>2212.9</v>
      </c>
      <c r="E79" s="131">
        <f>D79-C79</f>
        <v>433.80000000000018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1939.5</v>
      </c>
      <c r="D81" s="133">
        <f>D6+D7-D22</f>
        <v>1499.9999999999927</v>
      </c>
      <c r="E81" s="133">
        <f t="shared" si="7"/>
        <v>-439.50000000000728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7" t="str">
        <f>+'Ekamut-caxs'!D77</f>
        <v>Անահիտ Մարգարյան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6" t="s">
        <v>90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4" t="str">
        <f>+'Ekamut-caxs'!D79</f>
        <v>Անահիտ Հովհաննիսյան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90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3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C41" sqref="C41:F4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հ․106մսուր-մանկապարտեզ»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290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3.9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3.9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367.2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164.5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21.4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>
        <v>5</v>
      </c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10.8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3399.4</v>
      </c>
      <c r="E54" s="21"/>
      <c r="F54" s="145">
        <f>SUM(D36:D53)</f>
        <v>568.9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3399.4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3968.3</v>
      </c>
      <c r="E59" s="116"/>
      <c r="F59" s="302">
        <f>+D59-D55</f>
        <v>568.90000000000009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4287.6000000000004</v>
      </c>
      <c r="D62" s="475" t="s">
        <v>175</v>
      </c>
      <c r="E62" s="47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7" t="str">
        <f>+'Ekamut-caxs'!D77</f>
        <v>Անահիտ Մարգարյան</v>
      </c>
      <c r="E64" s="47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8" t="s">
        <v>90</v>
      </c>
      <c r="E65" s="47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7" t="str">
        <f>+'Ekamut-caxs'!D79</f>
        <v>Անահիտ Հովհաննիսյան</v>
      </c>
      <c r="E66" s="47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9" t="s">
        <v>90</v>
      </c>
      <c r="E67" s="47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74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C41" sqref="C41:F4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57031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6.140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6" customFormat="1" ht="21.75" customHeight="1">
      <c r="A2" s="481" t="str">
        <f>+'Ekamut-caxs'!A13</f>
        <v xml:space="preserve">«Երևանի հ․106մսուր-մանկապարտեզ»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6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40" customFormat="1" ht="19.5" customHeight="1">
      <c r="A5" s="487" t="s">
        <v>112</v>
      </c>
      <c r="B5" s="487" t="s">
        <v>92</v>
      </c>
      <c r="C5" s="488" t="s">
        <v>93</v>
      </c>
      <c r="D5" s="488"/>
      <c r="E5" s="488"/>
      <c r="F5" s="488"/>
      <c r="G5" s="488" t="s">
        <v>94</v>
      </c>
      <c r="H5" s="488"/>
      <c r="I5" s="488"/>
      <c r="J5" s="488"/>
      <c r="K5" s="488" t="s">
        <v>132</v>
      </c>
      <c r="L5" s="488"/>
      <c r="M5" s="488"/>
    </row>
    <row r="6" spans="1:13" s="242" customFormat="1" ht="51" customHeight="1">
      <c r="A6" s="487"/>
      <c r="B6" s="487"/>
      <c r="C6" s="241" t="s">
        <v>226</v>
      </c>
      <c r="D6" s="241" t="s">
        <v>212</v>
      </c>
      <c r="E6" s="241" t="s">
        <v>300</v>
      </c>
      <c r="F6" s="241" t="s">
        <v>301</v>
      </c>
      <c r="G6" s="241" t="s">
        <v>227</v>
      </c>
      <c r="H6" s="241" t="s">
        <v>212</v>
      </c>
      <c r="I6" s="241" t="s">
        <v>302</v>
      </c>
      <c r="J6" s="241" t="s">
        <v>301</v>
      </c>
      <c r="K6" s="241" t="s">
        <v>226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446">
        <v>2400</v>
      </c>
      <c r="D7" s="245">
        <v>344880</v>
      </c>
      <c r="E7" s="247">
        <v>2903</v>
      </c>
      <c r="F7" s="247">
        <f>IF((E7&lt;10000), E7*143.7, E7*107.1)</f>
        <v>417161.1</v>
      </c>
      <c r="G7" s="447">
        <v>3440</v>
      </c>
      <c r="H7" s="450">
        <v>177599</v>
      </c>
      <c r="I7" s="246">
        <v>3643</v>
      </c>
      <c r="J7" s="247">
        <v>186376</v>
      </c>
      <c r="K7" s="447">
        <v>96</v>
      </c>
      <c r="L7" s="246">
        <v>170</v>
      </c>
      <c r="M7" s="247">
        <f t="shared" ref="M7:M18" si="0">+L7*200.47</f>
        <v>34079.9</v>
      </c>
    </row>
    <row r="8" spans="1:13" ht="19.5" customHeight="1">
      <c r="A8" s="243">
        <v>2</v>
      </c>
      <c r="B8" s="244" t="s">
        <v>96</v>
      </c>
      <c r="C8" s="447">
        <v>2040</v>
      </c>
      <c r="D8" s="450">
        <v>293148</v>
      </c>
      <c r="E8" s="247">
        <v>2679</v>
      </c>
      <c r="F8" s="247">
        <f t="shared" ref="F8:F18" si="1">IF((E8&lt;10000), E8*143.7, E8*107.1)</f>
        <v>384972.3</v>
      </c>
      <c r="G8" s="447">
        <v>3265</v>
      </c>
      <c r="H8" s="450">
        <v>168542</v>
      </c>
      <c r="I8" s="246">
        <v>3488</v>
      </c>
      <c r="J8" s="247">
        <v>179123</v>
      </c>
      <c r="K8" s="447">
        <v>108</v>
      </c>
      <c r="L8" s="246">
        <v>125</v>
      </c>
      <c r="M8" s="247">
        <f t="shared" si="0"/>
        <v>25058.75</v>
      </c>
    </row>
    <row r="9" spans="1:13" ht="19.5" customHeight="1">
      <c r="A9" s="243">
        <v>3</v>
      </c>
      <c r="B9" s="244" t="s">
        <v>97</v>
      </c>
      <c r="C9" s="447">
        <v>1938</v>
      </c>
      <c r="D9" s="450">
        <v>278490.59999999998</v>
      </c>
      <c r="E9" s="247">
        <v>1870</v>
      </c>
      <c r="F9" s="247">
        <f t="shared" si="1"/>
        <v>268719</v>
      </c>
      <c r="G9" s="447">
        <v>3052</v>
      </c>
      <c r="H9" s="450">
        <v>157812</v>
      </c>
      <c r="I9" s="246">
        <v>2653</v>
      </c>
      <c r="J9" s="247">
        <v>137284</v>
      </c>
      <c r="K9" s="447">
        <v>0</v>
      </c>
      <c r="L9" s="246">
        <v>54</v>
      </c>
      <c r="M9" s="247">
        <f t="shared" si="0"/>
        <v>10825.38</v>
      </c>
    </row>
    <row r="10" spans="1:13" ht="19.5" customHeight="1">
      <c r="A10" s="243">
        <v>4</v>
      </c>
      <c r="B10" s="244" t="s">
        <v>98</v>
      </c>
      <c r="C10" s="447">
        <v>121</v>
      </c>
      <c r="D10" s="450">
        <v>17387.7</v>
      </c>
      <c r="E10" s="247">
        <v>957</v>
      </c>
      <c r="F10" s="247">
        <f t="shared" si="1"/>
        <v>137520.9</v>
      </c>
      <c r="G10" s="447">
        <v>1874</v>
      </c>
      <c r="H10" s="450">
        <v>97486</v>
      </c>
      <c r="I10" s="246">
        <v>1889</v>
      </c>
      <c r="J10" s="247">
        <v>98332</v>
      </c>
      <c r="K10" s="447">
        <v>59</v>
      </c>
      <c r="L10" s="246">
        <v>0</v>
      </c>
      <c r="M10" s="247">
        <f t="shared" si="0"/>
        <v>0</v>
      </c>
    </row>
    <row r="11" spans="1:13" ht="19.5" customHeight="1">
      <c r="A11" s="243">
        <v>5</v>
      </c>
      <c r="B11" s="244" t="s">
        <v>99</v>
      </c>
      <c r="C11" s="448">
        <v>125</v>
      </c>
      <c r="D11" s="248">
        <v>17962.5</v>
      </c>
      <c r="E11" s="247">
        <v>118</v>
      </c>
      <c r="F11" s="247">
        <f t="shared" si="1"/>
        <v>16956.599999999999</v>
      </c>
      <c r="G11" s="447">
        <v>1676</v>
      </c>
      <c r="H11" s="450">
        <v>87106</v>
      </c>
      <c r="I11" s="246">
        <v>1477</v>
      </c>
      <c r="J11" s="247">
        <v>76981</v>
      </c>
      <c r="K11" s="447">
        <v>102</v>
      </c>
      <c r="L11" s="246">
        <v>125</v>
      </c>
      <c r="M11" s="247">
        <f t="shared" si="0"/>
        <v>25058.75</v>
      </c>
    </row>
    <row r="12" spans="1:13" ht="19.5" customHeight="1">
      <c r="A12" s="243">
        <v>6</v>
      </c>
      <c r="B12" s="244" t="s">
        <v>100</v>
      </c>
      <c r="C12" s="448">
        <v>104</v>
      </c>
      <c r="D12" s="248">
        <v>14944.8</v>
      </c>
      <c r="E12" s="247">
        <v>105</v>
      </c>
      <c r="F12" s="247">
        <f t="shared" si="1"/>
        <v>15088.499999999998</v>
      </c>
      <c r="G12" s="447">
        <v>1367</v>
      </c>
      <c r="H12" s="450">
        <v>71760</v>
      </c>
      <c r="I12" s="246">
        <v>1549</v>
      </c>
      <c r="J12" s="247">
        <v>81251</v>
      </c>
      <c r="K12" s="447">
        <v>100</v>
      </c>
      <c r="L12" s="246">
        <v>105</v>
      </c>
      <c r="M12" s="247">
        <f t="shared" si="0"/>
        <v>21049.35</v>
      </c>
    </row>
    <row r="13" spans="1:13" ht="19.5" customHeight="1">
      <c r="A13" s="243">
        <v>7</v>
      </c>
      <c r="B13" s="244" t="s">
        <v>101</v>
      </c>
      <c r="C13" s="448">
        <v>90</v>
      </c>
      <c r="D13" s="248">
        <v>12933</v>
      </c>
      <c r="E13" s="247">
        <v>86</v>
      </c>
      <c r="F13" s="247">
        <f t="shared" si="1"/>
        <v>12358.199999999999</v>
      </c>
      <c r="G13" s="447">
        <v>1416</v>
      </c>
      <c r="H13" s="450">
        <v>74242</v>
      </c>
      <c r="I13" s="246">
        <v>1832</v>
      </c>
      <c r="J13" s="247">
        <v>95249</v>
      </c>
      <c r="K13" s="447">
        <v>103</v>
      </c>
      <c r="L13" s="246">
        <v>0</v>
      </c>
      <c r="M13" s="247">
        <f>+L13*200.47</f>
        <v>0</v>
      </c>
    </row>
    <row r="14" spans="1:13" ht="19.5" customHeight="1">
      <c r="A14" s="243">
        <v>8</v>
      </c>
      <c r="B14" s="249" t="s">
        <v>102</v>
      </c>
      <c r="C14" s="448">
        <v>81</v>
      </c>
      <c r="D14" s="248">
        <v>11639.7</v>
      </c>
      <c r="E14" s="247">
        <v>85</v>
      </c>
      <c r="F14" s="247">
        <f t="shared" si="1"/>
        <v>12214.499999999998</v>
      </c>
      <c r="G14" s="447">
        <v>1416</v>
      </c>
      <c r="H14" s="450">
        <v>74266</v>
      </c>
      <c r="I14" s="246">
        <v>1654</v>
      </c>
      <c r="J14" s="247">
        <v>85959</v>
      </c>
      <c r="K14" s="447">
        <v>99</v>
      </c>
      <c r="L14" s="246">
        <v>0</v>
      </c>
      <c r="M14" s="247">
        <f t="shared" si="0"/>
        <v>0</v>
      </c>
    </row>
    <row r="15" spans="1:13" ht="19.5" customHeight="1">
      <c r="A15" s="243">
        <v>9</v>
      </c>
      <c r="B15" s="249" t="s">
        <v>103</v>
      </c>
      <c r="C15" s="448">
        <v>100</v>
      </c>
      <c r="D15" s="248">
        <v>14370</v>
      </c>
      <c r="E15" s="247">
        <v>85</v>
      </c>
      <c r="F15" s="247">
        <f t="shared" si="1"/>
        <v>12214.499999999998</v>
      </c>
      <c r="G15" s="447">
        <v>1425</v>
      </c>
      <c r="H15" s="450">
        <v>74746</v>
      </c>
      <c r="I15" s="246">
        <v>1677</v>
      </c>
      <c r="J15" s="247">
        <v>87344</v>
      </c>
      <c r="K15" s="447">
        <v>15</v>
      </c>
      <c r="L15" s="246">
        <v>0</v>
      </c>
      <c r="M15" s="247">
        <f t="shared" si="0"/>
        <v>0</v>
      </c>
    </row>
    <row r="16" spans="1:13" ht="19.5" customHeight="1">
      <c r="A16" s="243">
        <v>10</v>
      </c>
      <c r="B16" s="249" t="s">
        <v>104</v>
      </c>
      <c r="C16" s="448">
        <v>909</v>
      </c>
      <c r="D16" s="248">
        <v>130623.3</v>
      </c>
      <c r="E16" s="247">
        <v>518</v>
      </c>
      <c r="F16" s="247">
        <f t="shared" si="1"/>
        <v>74436.599999999991</v>
      </c>
      <c r="G16" s="447">
        <v>2293</v>
      </c>
      <c r="H16" s="450">
        <v>119592</v>
      </c>
      <c r="I16" s="246">
        <v>2342</v>
      </c>
      <c r="J16" s="247">
        <v>122299</v>
      </c>
      <c r="K16" s="447">
        <v>98</v>
      </c>
      <c r="L16" s="246">
        <v>60</v>
      </c>
      <c r="M16" s="247">
        <f t="shared" si="0"/>
        <v>12028.2</v>
      </c>
    </row>
    <row r="17" spans="1:13" ht="19.5" customHeight="1">
      <c r="A17" s="243">
        <v>11</v>
      </c>
      <c r="B17" s="249" t="s">
        <v>105</v>
      </c>
      <c r="C17" s="449">
        <v>2000</v>
      </c>
      <c r="D17" s="247">
        <v>287400</v>
      </c>
      <c r="E17" s="247">
        <f>+C7</f>
        <v>2400</v>
      </c>
      <c r="F17" s="247">
        <f t="shared" si="1"/>
        <v>344880</v>
      </c>
      <c r="G17" s="451">
        <v>2546</v>
      </c>
      <c r="H17" s="452">
        <v>132346</v>
      </c>
      <c r="I17" s="246">
        <f>+G7</f>
        <v>3440</v>
      </c>
      <c r="J17" s="247">
        <f t="shared" ref="J17:J18" si="2">+I17*53.48</f>
        <v>183971.19999999998</v>
      </c>
      <c r="K17" s="451">
        <v>114</v>
      </c>
      <c r="L17" s="246">
        <f>+K7</f>
        <v>96</v>
      </c>
      <c r="M17" s="247">
        <f t="shared" si="0"/>
        <v>19245.12</v>
      </c>
    </row>
    <row r="18" spans="1:13" ht="19.5" customHeight="1">
      <c r="A18" s="243">
        <v>12</v>
      </c>
      <c r="B18" s="249" t="s">
        <v>106</v>
      </c>
      <c r="C18" s="449">
        <v>2562</v>
      </c>
      <c r="D18" s="247">
        <v>368159.4</v>
      </c>
      <c r="E18" s="247">
        <f>+C18</f>
        <v>2562</v>
      </c>
      <c r="F18" s="247">
        <f t="shared" si="1"/>
        <v>368159.39999999997</v>
      </c>
      <c r="G18" s="451">
        <v>3238</v>
      </c>
      <c r="H18" s="452">
        <v>166187</v>
      </c>
      <c r="I18" s="246">
        <f>+G18</f>
        <v>3238</v>
      </c>
      <c r="J18" s="247">
        <f t="shared" si="2"/>
        <v>173168.24</v>
      </c>
      <c r="K18" s="451">
        <v>115</v>
      </c>
      <c r="L18" s="246">
        <f>+K18</f>
        <v>115</v>
      </c>
      <c r="M18" s="247">
        <f t="shared" si="0"/>
        <v>23054.05</v>
      </c>
    </row>
    <row r="19" spans="1:13" ht="32.25" customHeight="1">
      <c r="A19" s="251"/>
      <c r="B19" s="239" t="s">
        <v>88</v>
      </c>
      <c r="C19" s="252">
        <f t="shared" ref="C19:K19" si="3">SUM(C7:C18)</f>
        <v>12470</v>
      </c>
      <c r="D19" s="253">
        <f t="shared" si="3"/>
        <v>1791939</v>
      </c>
      <c r="E19" s="252">
        <f t="shared" si="3"/>
        <v>14368</v>
      </c>
      <c r="F19" s="253">
        <f>SUM(F7:F18)</f>
        <v>2064681.5999999999</v>
      </c>
      <c r="G19" s="252">
        <f>SUM(G7:G18)</f>
        <v>27008</v>
      </c>
      <c r="H19" s="253">
        <f>SUM(H7:H18)</f>
        <v>1401684</v>
      </c>
      <c r="I19" s="252">
        <f>SUM(I7:I18)</f>
        <v>28882</v>
      </c>
      <c r="J19" s="253">
        <f>SUM(J7:J18)</f>
        <v>1507337.44</v>
      </c>
      <c r="K19" s="252">
        <f t="shared" si="3"/>
        <v>1009</v>
      </c>
      <c r="L19" s="252">
        <f>SUM(L7:L18)</f>
        <v>850</v>
      </c>
      <c r="M19" s="253">
        <f>SUM(M7:M18)</f>
        <v>170399.5</v>
      </c>
    </row>
    <row r="20" spans="1:13" ht="21.75" customHeight="1">
      <c r="B20" s="254"/>
      <c r="C20" s="255"/>
      <c r="D20" s="256"/>
      <c r="E20" s="255"/>
      <c r="F20" s="256">
        <f>ROUND(F19/1000,1)</f>
        <v>2064.6999999999998</v>
      </c>
      <c r="G20" s="255"/>
      <c r="H20" s="256"/>
      <c r="I20" s="255"/>
      <c r="J20" s="256">
        <f>ROUND(J19/1000,1)</f>
        <v>1507.3</v>
      </c>
      <c r="K20" s="255"/>
      <c r="L20" s="255"/>
      <c r="M20" s="256">
        <f>ROUND(M19/1000,1)</f>
        <v>170.4</v>
      </c>
    </row>
    <row r="21" spans="1:13" ht="33.75" customHeight="1" thickBot="1">
      <c r="B21" s="485" t="s">
        <v>228</v>
      </c>
      <c r="C21" s="485"/>
      <c r="D21" s="485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2064.6999999999998</v>
      </c>
      <c r="G27" s="286" t="s">
        <v>229</v>
      </c>
      <c r="H27" s="284" t="s">
        <v>229</v>
      </c>
      <c r="I27" s="284" t="s">
        <v>229</v>
      </c>
      <c r="J27" s="285">
        <f>J20-J26</f>
        <v>1507.3</v>
      </c>
      <c r="K27" s="286" t="s">
        <v>229</v>
      </c>
      <c r="L27" s="284" t="s">
        <v>229</v>
      </c>
      <c r="M27" s="287">
        <f>M20-M26</f>
        <v>170.4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1" t="s">
        <v>2</v>
      </c>
      <c r="D30" s="481"/>
      <c r="E30" s="237"/>
      <c r="F30" s="237"/>
      <c r="G30" s="486"/>
      <c r="H30" s="486"/>
      <c r="I30" s="292"/>
      <c r="J30" s="483" t="str">
        <f>+'Ekamut-caxs'!D77</f>
        <v>Անահիտ Մարգարյան</v>
      </c>
      <c r="K30" s="483"/>
      <c r="M30" s="258"/>
    </row>
    <row r="31" spans="1:13" s="236" customFormat="1">
      <c r="C31" s="293"/>
      <c r="D31" s="293"/>
      <c r="E31" s="294"/>
      <c r="F31" s="294"/>
      <c r="G31" s="484" t="s">
        <v>89</v>
      </c>
      <c r="H31" s="484"/>
      <c r="I31" s="295"/>
      <c r="J31" s="484" t="s">
        <v>107</v>
      </c>
      <c r="K31" s="484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3"/>
      <c r="H32" s="483"/>
      <c r="I32" s="297"/>
      <c r="J32" s="483" t="str">
        <f>+'Ekamut-caxs'!D79</f>
        <v>Անահիտ Հովհաննիսյան</v>
      </c>
      <c r="K32" s="483"/>
    </row>
    <row r="33" spans="3:13" s="236" customFormat="1">
      <c r="C33" s="257"/>
      <c r="D33" s="257"/>
      <c r="G33" s="484" t="s">
        <v>89</v>
      </c>
      <c r="H33" s="484"/>
      <c r="I33" s="295"/>
      <c r="J33" s="484" t="s">
        <v>107</v>
      </c>
      <c r="K33" s="484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0" t="s">
        <v>203</v>
      </c>
      <c r="J36" s="480"/>
      <c r="K36" s="301"/>
      <c r="L36" s="480" t="s">
        <v>232</v>
      </c>
      <c r="M36" s="480"/>
    </row>
    <row r="37" spans="3:13">
      <c r="C37" s="299"/>
      <c r="D37" s="299"/>
      <c r="E37" s="480" t="s">
        <v>202</v>
      </c>
      <c r="F37" s="480"/>
      <c r="I37" s="480"/>
      <c r="J37" s="480"/>
      <c r="K37" s="301"/>
      <c r="L37" s="480"/>
      <c r="M37" s="480"/>
    </row>
    <row r="38" spans="3:13">
      <c r="C38" s="299"/>
      <c r="D38" s="299"/>
      <c r="E38" s="480"/>
      <c r="F38" s="480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41" sqref="C41:F4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8" t="str">
        <f>+'Ekamut-caxs'!A13</f>
        <v xml:space="preserve">«Երևանի հ․106մսուր-մանկապարտեզ»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1" t="s">
        <v>292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2"/>
      <c r="D5" s="496" t="s">
        <v>260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259</v>
      </c>
      <c r="N6" s="494"/>
    </row>
    <row r="7" spans="1:17" ht="27.75" customHeight="1">
      <c r="A7" s="147">
        <v>1</v>
      </c>
      <c r="B7" s="176" t="s">
        <v>188</v>
      </c>
      <c r="C7" s="177">
        <v>33128.400000000001</v>
      </c>
      <c r="D7" s="177">
        <v>6335</v>
      </c>
      <c r="E7" s="177"/>
      <c r="F7" s="177">
        <f>IF(E7&gt;0,C16, 0)</f>
        <v>0</v>
      </c>
      <c r="G7" s="177">
        <v>124</v>
      </c>
      <c r="H7" s="228">
        <v>490.2</v>
      </c>
      <c r="I7" s="177">
        <v>250.6</v>
      </c>
      <c r="J7" s="228"/>
      <c r="K7" s="177"/>
      <c r="L7" s="177">
        <v>2533.8000000000002</v>
      </c>
      <c r="M7" s="177">
        <v>114</v>
      </c>
      <c r="N7" s="178">
        <f>ROUND(SUM(C7:M7),1)</f>
        <v>42976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42976</v>
      </c>
    </row>
    <row r="10" spans="1:17" s="149" customFormat="1" ht="18.75" customHeight="1">
      <c r="B10" s="235">
        <v>3167.3</v>
      </c>
      <c r="C10" s="151">
        <f>+B10*2</f>
        <v>6334.6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1"/>
      <c r="L11" s="501"/>
      <c r="M11" s="501"/>
      <c r="N11" s="160"/>
    </row>
    <row r="12" spans="1:17" s="149" customFormat="1" ht="69" customHeight="1">
      <c r="B12" s="491" t="s">
        <v>196</v>
      </c>
      <c r="C12" s="492"/>
      <c r="D12" s="159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9"/>
      <c r="E18" s="489"/>
      <c r="F18" s="206"/>
      <c r="G18" s="206"/>
      <c r="H18" s="499" t="str">
        <f>+'Ekamut-caxs'!D77</f>
        <v>Անահիտ Մարգարյան</v>
      </c>
      <c r="I18" s="499"/>
      <c r="J18" s="499"/>
      <c r="K18" s="169"/>
      <c r="L18" s="169"/>
    </row>
    <row r="19" spans="2:12" s="170" customFormat="1" ht="17.25" customHeight="1">
      <c r="B19" s="207"/>
      <c r="C19" s="208"/>
      <c r="D19" s="490" t="s">
        <v>89</v>
      </c>
      <c r="E19" s="490"/>
      <c r="F19" s="209"/>
      <c r="G19" s="210"/>
      <c r="H19" s="500" t="s">
        <v>90</v>
      </c>
      <c r="I19" s="500"/>
      <c r="J19" s="500"/>
      <c r="K19" s="171"/>
      <c r="L19" s="171"/>
    </row>
    <row r="20" spans="2:12" s="168" customFormat="1" ht="24.75" customHeight="1">
      <c r="B20" s="211" t="s">
        <v>6</v>
      </c>
      <c r="C20" s="205"/>
      <c r="D20" s="489"/>
      <c r="E20" s="489"/>
      <c r="F20" s="212"/>
      <c r="G20" s="212"/>
      <c r="H20" s="499" t="str">
        <f>+'Ekamut-caxs'!D79</f>
        <v>Անահիտ Հովհաննիսյան</v>
      </c>
      <c r="I20" s="499"/>
      <c r="J20" s="499"/>
      <c r="K20" s="169"/>
      <c r="L20" s="169"/>
    </row>
    <row r="21" spans="2:12" s="170" customFormat="1" ht="18.75" customHeight="1">
      <c r="B21" s="208"/>
      <c r="C21" s="208"/>
      <c r="D21" s="490" t="s">
        <v>89</v>
      </c>
      <c r="E21" s="490"/>
      <c r="F21" s="209"/>
      <c r="G21" s="210"/>
      <c r="H21" s="500" t="s">
        <v>90</v>
      </c>
      <c r="I21" s="500"/>
      <c r="J21" s="500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C41" sqref="C41:F41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5" t="s">
        <v>66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հ․106մսուր-մանկապարտեզ» ՀՈԱԿ-ի </v>
      </c>
      <c r="B2" s="506"/>
      <c r="C2" s="506"/>
      <c r="D2" s="506"/>
    </row>
    <row r="3" spans="1:4" ht="39.75" customHeight="1">
      <c r="A3" s="506" t="s">
        <v>296</v>
      </c>
      <c r="B3" s="506"/>
      <c r="C3" s="506"/>
      <c r="D3" s="506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1</v>
      </c>
      <c r="D13" s="306">
        <f>SUM(D14:D18)</f>
        <v>29</v>
      </c>
    </row>
    <row r="14" spans="1:4" ht="16.5" customHeight="1">
      <c r="A14" s="308">
        <v>2.1</v>
      </c>
      <c r="B14" s="309" t="s">
        <v>272</v>
      </c>
      <c r="C14" s="308">
        <v>1</v>
      </c>
      <c r="D14" s="308">
        <v>29</v>
      </c>
    </row>
    <row r="15" spans="1:4" ht="16.5" customHeight="1">
      <c r="A15" s="308">
        <v>2.2000000000000002</v>
      </c>
      <c r="B15" s="309" t="s">
        <v>126</v>
      </c>
      <c r="C15" s="308"/>
      <c r="D15" s="308"/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0</v>
      </c>
      <c r="D19" s="306">
        <f>SUM(D20:D24)</f>
        <v>0</v>
      </c>
    </row>
    <row r="20" spans="1:4" ht="16.5" customHeight="1">
      <c r="A20" s="308">
        <v>3.1</v>
      </c>
      <c r="B20" s="309" t="s">
        <v>127</v>
      </c>
      <c r="C20" s="308"/>
      <c r="D20" s="308"/>
    </row>
    <row r="21" spans="1:4" ht="16.5" customHeight="1">
      <c r="A21" s="308">
        <v>3.2</v>
      </c>
      <c r="B21" s="309" t="s">
        <v>128</v>
      </c>
      <c r="C21" s="308"/>
      <c r="D21" s="308"/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1</v>
      </c>
      <c r="D25" s="306">
        <f>SUM(D26:D30)</f>
        <v>27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27</v>
      </c>
    </row>
    <row r="27" spans="1:4" ht="16.5" customHeight="1">
      <c r="A27" s="308">
        <v>4.2</v>
      </c>
      <c r="B27" s="309" t="s">
        <v>130</v>
      </c>
      <c r="C27" s="308"/>
      <c r="D27" s="308"/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3</v>
      </c>
      <c r="D31" s="306">
        <f>D7+D13+D19+D25</f>
        <v>76</v>
      </c>
    </row>
    <row r="34" spans="2:4" ht="17.25">
      <c r="B34" s="396" t="s">
        <v>2</v>
      </c>
      <c r="C34" s="502" t="str">
        <f>+'Ekamut-caxs'!D77</f>
        <v>Անահիտ Մարգարյան</v>
      </c>
      <c r="D34" s="502"/>
    </row>
    <row r="35" spans="2:4" ht="15.75" customHeight="1">
      <c r="B35" s="397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+'Ekamut-caxs'!D79</f>
        <v>Անահիտ Հովհաննիսյան</v>
      </c>
      <c r="D36" s="502"/>
    </row>
    <row r="37" spans="2:4">
      <c r="C37" s="504" t="s">
        <v>5</v>
      </c>
      <c r="D37" s="504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41" sqref="C41:F4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հ․106մսուր-մանկապարտեզ» ՀՈԱԿ-ի </v>
      </c>
      <c r="B2" s="471"/>
      <c r="C2" s="471"/>
      <c r="D2" s="471"/>
      <c r="E2" s="471"/>
    </row>
    <row r="3" spans="1:13" ht="28.5" customHeight="1">
      <c r="A3" s="471" t="s">
        <v>325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35.25" customHeight="1" thickBot="1">
      <c r="A8" s="130">
        <v>1</v>
      </c>
      <c r="B8" s="313" t="s">
        <v>258</v>
      </c>
      <c r="C8" s="127">
        <v>39310.800000000003</v>
      </c>
      <c r="D8" s="127"/>
      <c r="E8" s="127">
        <v>5278.8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4395.5</v>
      </c>
      <c r="D9" s="127"/>
      <c r="E9" s="127">
        <v>603.5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/>
      <c r="E10" s="408">
        <f>+M10</f>
        <v>729.6</v>
      </c>
      <c r="F10" s="324">
        <v>11</v>
      </c>
      <c r="G10" s="325">
        <v>76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729.6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/>
      <c r="E11" s="408">
        <f>+M11</f>
        <v>802.56</v>
      </c>
      <c r="F11" s="324">
        <v>12</v>
      </c>
      <c r="G11" s="330">
        <v>76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802.56</v>
      </c>
    </row>
    <row r="12" spans="1:13" s="80" customFormat="1" ht="31.5" customHeight="1">
      <c r="A12" s="118"/>
      <c r="B12" s="333" t="s">
        <v>252</v>
      </c>
      <c r="C12" s="334">
        <f>ROUND(SUM(C8:C11),1)</f>
        <v>43706.3</v>
      </c>
      <c r="D12" s="334">
        <f>ROUND(SUM(D8:D11),1)</f>
        <v>0</v>
      </c>
      <c r="E12" s="334">
        <f>ROUND(SUM(E8:E11),1)</f>
        <v>7414.5</v>
      </c>
      <c r="F12" s="80">
        <f>43706.3+2*4437.7</f>
        <v>52581.700000000004</v>
      </c>
    </row>
    <row r="14" spans="1:13" ht="51" customHeight="1">
      <c r="B14" s="509" t="s">
        <v>253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+'Ekamut-caxs'!D77</f>
        <v>Անահիտ Մարգարյան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7" t="str">
        <f>+'Ekamut-caxs'!D79</f>
        <v>Անահիտ Հովհաննիսյան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1" sqref="C41:F4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66</v>
      </c>
      <c r="B1" s="512"/>
      <c r="C1" s="512"/>
      <c r="D1" s="512"/>
      <c r="E1" s="512"/>
      <c r="F1" s="512"/>
    </row>
    <row r="2" spans="1:6" ht="23.25" customHeight="1">
      <c r="A2" s="469" t="str">
        <f>+'Ekamut-caxs'!A13</f>
        <v xml:space="preserve">«Երևանի հ․106մսուր-մանկապարտեզ»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298</v>
      </c>
      <c r="B3" s="469"/>
      <c r="C3" s="469"/>
      <c r="D3" s="469"/>
      <c r="E3" s="469"/>
      <c r="F3" s="469"/>
    </row>
    <row r="5" spans="1:6">
      <c r="F5" s="398" t="s">
        <v>135</v>
      </c>
    </row>
    <row r="6" spans="1:6" ht="73.5" customHeight="1">
      <c r="A6" s="399" t="s">
        <v>3</v>
      </c>
      <c r="B6" s="399" t="s">
        <v>309</v>
      </c>
      <c r="C6" s="399" t="s">
        <v>283</v>
      </c>
      <c r="D6" s="399" t="s">
        <v>284</v>
      </c>
      <c r="E6" s="441" t="s">
        <v>285</v>
      </c>
      <c r="F6" s="399" t="s">
        <v>307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310</v>
      </c>
      <c r="C8" s="400"/>
      <c r="D8" s="400"/>
      <c r="E8" s="442">
        <f>SUBTOTAL(9,E9:E13)</f>
        <v>0</v>
      </c>
      <c r="F8" s="400"/>
    </row>
    <row r="9" spans="1:6">
      <c r="A9" s="401">
        <v>1</v>
      </c>
      <c r="B9" s="402" t="s">
        <v>282</v>
      </c>
      <c r="C9" s="127" t="s">
        <v>229</v>
      </c>
      <c r="D9" s="127" t="s">
        <v>229</v>
      </c>
      <c r="E9" s="443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312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313</v>
      </c>
      <c r="C15" s="127" t="s">
        <v>229</v>
      </c>
      <c r="D15" s="127" t="s">
        <v>229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311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2">
        <f>SUBTOTAL(9,E8:E37)</f>
        <v>0</v>
      </c>
      <c r="F38" s="419"/>
    </row>
    <row r="40" spans="1:6" ht="33.75" customHeight="1">
      <c r="A40" s="401"/>
      <c r="B40" s="402" t="s">
        <v>299</v>
      </c>
      <c r="C40" s="513"/>
      <c r="D40" s="514"/>
      <c r="E40" s="514"/>
      <c r="F40" s="515"/>
    </row>
    <row r="41" spans="1:6" ht="33.75" customHeight="1">
      <c r="A41" s="401"/>
      <c r="B41" s="402" t="s">
        <v>308</v>
      </c>
      <c r="C41" s="513"/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>Անահիտ Մարգարյան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0" t="str">
        <f>+'Ekamut-caxs'!D79</f>
        <v>Անահիտ Հովհաննիսյան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https://mul2.yerevan.am/tasks/2647855/oneclick?token=d4561144f8412c4b49535c75ebc46181</cp:keywords>
  <cp:lastModifiedBy>Lusine Petrosyan</cp:lastModifiedBy>
  <cp:lastPrinted>2025-12-19T07:25:17Z</cp:lastPrinted>
  <dcterms:created xsi:type="dcterms:W3CDTF">1996-10-14T23:33:28Z</dcterms:created>
  <dcterms:modified xsi:type="dcterms:W3CDTF">2025-12-26T15:58:26Z</dcterms:modified>
</cp:coreProperties>
</file>